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G23" i="1"/>
  <c r="E23"/>
  <c r="E27" s="1"/>
  <c r="D23"/>
  <c r="D27" s="1"/>
  <c r="E19"/>
  <c r="D19"/>
  <c r="F27"/>
  <c r="B27"/>
  <c r="C23"/>
  <c r="B23"/>
  <c r="C19"/>
  <c r="B19"/>
  <c r="C26"/>
  <c r="B26"/>
  <c r="G27"/>
  <c r="C27"/>
  <c r="C25"/>
  <c r="B25"/>
  <c r="C24"/>
  <c r="B24"/>
  <c r="C22"/>
  <c r="B22"/>
  <c r="C21"/>
  <c r="B21"/>
  <c r="C20"/>
  <c r="B20"/>
  <c r="C18"/>
  <c r="B18"/>
  <c r="C16"/>
  <c r="B16"/>
  <c r="G19"/>
  <c r="F19"/>
  <c r="G15"/>
  <c r="F15"/>
  <c r="E15"/>
  <c r="D15"/>
  <c r="C15"/>
  <c r="B15"/>
  <c r="C14"/>
  <c r="B14"/>
  <c r="C13"/>
  <c r="B13"/>
  <c r="F23"/>
</calcChain>
</file>

<file path=xl/sharedStrings.xml><?xml version="1.0" encoding="utf-8"?>
<sst xmlns="http://schemas.openxmlformats.org/spreadsheetml/2006/main" count="32" uniqueCount="28">
  <si>
    <t>ТСЖ "АВГУСТ"</t>
  </si>
  <si>
    <t>Дом ул. Горького, 25/5</t>
  </si>
  <si>
    <t>Оборотно-сальдовая ведомость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</si>
  <si>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</si>
  <si>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</si>
  <si>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</si>
  <si>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</si>
  <si>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</si>
  <si>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</si>
  <si>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</si>
  <si>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</si>
  <si>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</si>
  <si>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</si>
  <si>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</si>
  <si>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</si>
  <si>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</si>
  <si>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</si>
  <si>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</si>
  <si>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</si>
  <si>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</si>
  <si>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</si>
  <si>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</si>
  <si>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</si>
  <si>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</si>
  <si>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</si>
  <si>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 xml:space="preserve"> в 2016 г.</t>
  </si>
  <si>
    <t>расчетов с собственниками нежилых помещений по взносам в фонд капитального ремонта дома</t>
  </si>
  <si>
    <t>Примечание: В обороты включаются только  взносы собственников нежилых помещений в фонд капитального ремонта дома.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</si>
</sst>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1" fillId="0" borderId="3" xfId="0" applyFont="1" applyBorder="1"/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L27" sqref="L27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0</v>
      </c>
    </row>
    <row r="2" spans="1:7">
      <c r="A2" s="1" t="s">
        <v>1</v>
      </c>
    </row>
    <row r="5" spans="1:7">
      <c r="A5" s="18" t="s">
        <v>2</v>
      </c>
      <c r="B5" s="18"/>
      <c r="C5" s="18"/>
      <c r="D5" s="18"/>
      <c r="E5" s="18"/>
      <c r="F5" s="18"/>
      <c r="G5" s="18"/>
    </row>
    <row r="6" spans="1:7">
      <c r="A6" s="18" t="s">
        <v>26</v>
      </c>
      <c r="B6" s="18"/>
      <c r="C6" s="18"/>
      <c r="D6" s="18"/>
      <c r="E6" s="18"/>
      <c r="F6" s="18"/>
      <c r="G6" s="18"/>
    </row>
    <row r="7" spans="1:7">
      <c r="A7" s="18" t="s">
        <v>25</v>
      </c>
      <c r="B7" s="18"/>
      <c r="C7" s="18"/>
      <c r="D7" s="18"/>
      <c r="E7" s="18"/>
      <c r="F7" s="18"/>
      <c r="G7" s="18"/>
    </row>
    <row r="9" spans="1:7" ht="27" customHeight="1">
      <c r="A9" s="19" t="s">
        <v>3</v>
      </c>
      <c r="B9" s="16" t="s">
        <v>4</v>
      </c>
      <c r="C9" s="16"/>
      <c r="D9" s="17" t="s">
        <v>7</v>
      </c>
      <c r="E9" s="17"/>
      <c r="F9" s="16" t="s">
        <v>8</v>
      </c>
      <c r="G9" s="16"/>
    </row>
    <row r="10" spans="1:7">
      <c r="A10" s="20"/>
      <c r="B10" s="2" t="s">
        <v>5</v>
      </c>
      <c r="C10" s="2" t="s">
        <v>6</v>
      </c>
      <c r="D10" s="2" t="s">
        <v>5</v>
      </c>
      <c r="E10" s="2" t="s">
        <v>6</v>
      </c>
      <c r="F10" s="2" t="s">
        <v>5</v>
      </c>
      <c r="G10" s="2" t="s">
        <v>6</v>
      </c>
    </row>
    <row r="11" spans="1:7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7">
      <c r="A12" s="3" t="s">
        <v>9</v>
      </c>
      <c r="B12" s="4">
        <v>822</v>
      </c>
      <c r="C12" s="4">
        <v>822</v>
      </c>
      <c r="D12" s="4">
        <v>2748</v>
      </c>
      <c r="E12" s="4">
        <v>315</v>
      </c>
      <c r="F12" s="4">
        <v>2433</v>
      </c>
      <c r="G12" s="4">
        <v>0</v>
      </c>
    </row>
    <row r="13" spans="1:7">
      <c r="A13" s="3" t="s">
        <v>10</v>
      </c>
      <c r="B13" s="4">
        <f>F12</f>
        <v>2433</v>
      </c>
      <c r="C13" s="4">
        <f>G12</f>
        <v>0</v>
      </c>
      <c r="D13" s="4">
        <v>2748</v>
      </c>
      <c r="E13" s="4">
        <v>1598</v>
      </c>
      <c r="F13" s="4">
        <v>3583</v>
      </c>
      <c r="G13" s="4">
        <v>0</v>
      </c>
    </row>
    <row r="14" spans="1:7" ht="13.5" thickBot="1">
      <c r="A14" s="5" t="s">
        <v>11</v>
      </c>
      <c r="B14" s="6">
        <f>F13</f>
        <v>3583</v>
      </c>
      <c r="C14" s="6">
        <f>G13</f>
        <v>0</v>
      </c>
      <c r="D14" s="6">
        <v>2748</v>
      </c>
      <c r="E14" s="6">
        <v>2657</v>
      </c>
      <c r="F14" s="6">
        <v>3674</v>
      </c>
      <c r="G14" s="6">
        <v>0</v>
      </c>
    </row>
    <row r="15" spans="1:7" ht="13.5" thickBot="1">
      <c r="A15" s="7" t="s">
        <v>15</v>
      </c>
      <c r="B15" s="12">
        <f>B12</f>
        <v>822</v>
      </c>
      <c r="C15" s="12">
        <f>C12</f>
        <v>822</v>
      </c>
      <c r="D15" s="12">
        <f>D12+D13+D14</f>
        <v>8244</v>
      </c>
      <c r="E15" s="12">
        <f>E12+E13+E14</f>
        <v>4570</v>
      </c>
      <c r="F15" s="12">
        <f>F14</f>
        <v>3674</v>
      </c>
      <c r="G15" s="13">
        <f>G14</f>
        <v>0</v>
      </c>
    </row>
    <row r="16" spans="1:7">
      <c r="A16" s="8" t="s">
        <v>12</v>
      </c>
      <c r="B16" s="9">
        <f>F14</f>
        <v>3674</v>
      </c>
      <c r="C16" s="9">
        <f>G14</f>
        <v>0</v>
      </c>
      <c r="D16" s="9">
        <v>2748</v>
      </c>
      <c r="E16" s="9">
        <v>3581</v>
      </c>
      <c r="F16" s="9">
        <v>4019</v>
      </c>
      <c r="G16" s="9">
        <v>1178</v>
      </c>
    </row>
    <row r="17" spans="1:7">
      <c r="A17" s="3" t="s">
        <v>13</v>
      </c>
      <c r="B17" s="4">
        <v>4019</v>
      </c>
      <c r="C17" s="4">
        <v>1178</v>
      </c>
      <c r="D17" s="4">
        <v>1251</v>
      </c>
      <c r="E17" s="4">
        <v>3493.68</v>
      </c>
      <c r="F17" s="4">
        <v>3245</v>
      </c>
      <c r="G17" s="4">
        <v>2646.68</v>
      </c>
    </row>
    <row r="18" spans="1:7" ht="13.5" thickBot="1">
      <c r="A18" s="5" t="s">
        <v>14</v>
      </c>
      <c r="B18" s="6">
        <f>F17</f>
        <v>3245</v>
      </c>
      <c r="C18" s="6">
        <f>G17</f>
        <v>2646.68</v>
      </c>
      <c r="D18" s="6">
        <v>2454</v>
      </c>
      <c r="E18" s="6">
        <v>1215</v>
      </c>
      <c r="F18" s="6">
        <v>3708</v>
      </c>
      <c r="G18" s="6">
        <v>1870.68</v>
      </c>
    </row>
    <row r="19" spans="1:7" ht="13.5" thickBot="1">
      <c r="A19" s="7" t="s">
        <v>16</v>
      </c>
      <c r="B19" s="12">
        <f>B12</f>
        <v>822</v>
      </c>
      <c r="C19" s="12">
        <f>C12</f>
        <v>822</v>
      </c>
      <c r="D19" s="12">
        <f>D15+D16+D17+D18</f>
        <v>14697</v>
      </c>
      <c r="E19" s="12">
        <f>E15+E16+E17+E18</f>
        <v>12859.68</v>
      </c>
      <c r="F19" s="12">
        <f>F18</f>
        <v>3708</v>
      </c>
      <c r="G19" s="13">
        <f>G18</f>
        <v>1870.68</v>
      </c>
    </row>
    <row r="20" spans="1:7">
      <c r="A20" s="8" t="s">
        <v>17</v>
      </c>
      <c r="B20" s="11">
        <f>F18</f>
        <v>3708</v>
      </c>
      <c r="C20" s="11">
        <f>G18</f>
        <v>1870.68</v>
      </c>
      <c r="D20" s="11">
        <v>2454</v>
      </c>
      <c r="E20" s="11">
        <v>2333</v>
      </c>
      <c r="F20" s="11">
        <v>3563</v>
      </c>
      <c r="G20" s="11">
        <v>1604.68</v>
      </c>
    </row>
    <row r="21" spans="1:7">
      <c r="A21" s="3" t="s">
        <v>18</v>
      </c>
      <c r="B21" s="11">
        <f>F20</f>
        <v>3563</v>
      </c>
      <c r="C21" s="11">
        <f>G20</f>
        <v>1604.68</v>
      </c>
      <c r="D21" s="11">
        <v>2454</v>
      </c>
      <c r="E21" s="11">
        <v>3309</v>
      </c>
      <c r="F21" s="11">
        <v>2320</v>
      </c>
      <c r="G21" s="11">
        <v>1216.68</v>
      </c>
    </row>
    <row r="22" spans="1:7" ht="13.5" thickBot="1">
      <c r="A22" s="5" t="s">
        <v>19</v>
      </c>
      <c r="B22" s="6">
        <f>F21</f>
        <v>2320</v>
      </c>
      <c r="C22" s="6">
        <f>G21</f>
        <v>1216.68</v>
      </c>
      <c r="D22" s="6">
        <v>2454</v>
      </c>
      <c r="E22" s="6">
        <v>1362</v>
      </c>
      <c r="F22" s="6">
        <v>3239</v>
      </c>
      <c r="G22" s="6">
        <v>1043.68</v>
      </c>
    </row>
    <row r="23" spans="1:7" ht="13.5" thickBot="1">
      <c r="A23" s="7" t="s">
        <v>20</v>
      </c>
      <c r="B23" s="12">
        <f>B12</f>
        <v>822</v>
      </c>
      <c r="C23" s="12">
        <f>C12</f>
        <v>822</v>
      </c>
      <c r="D23" s="12">
        <f>D19+D20+D21+D22</f>
        <v>22059</v>
      </c>
      <c r="E23" s="12">
        <f>E19+E20+E21+E22</f>
        <v>19863.68</v>
      </c>
      <c r="F23" s="12">
        <f>F22</f>
        <v>3239</v>
      </c>
      <c r="G23" s="12">
        <f>G22</f>
        <v>1043.68</v>
      </c>
    </row>
    <row r="24" spans="1:7">
      <c r="A24" s="8" t="s">
        <v>21</v>
      </c>
      <c r="B24" s="6">
        <f>F22</f>
        <v>3239</v>
      </c>
      <c r="C24" s="6">
        <f>G22</f>
        <v>1043.68</v>
      </c>
      <c r="D24" s="9">
        <v>2454</v>
      </c>
      <c r="E24" s="9">
        <v>2548</v>
      </c>
      <c r="F24" s="9">
        <v>3236</v>
      </c>
      <c r="G24" s="9">
        <v>1134.68</v>
      </c>
    </row>
    <row r="25" spans="1:7">
      <c r="A25" s="3" t="s">
        <v>22</v>
      </c>
      <c r="B25" s="4">
        <f>F24</f>
        <v>3236</v>
      </c>
      <c r="C25" s="4">
        <f>G24</f>
        <v>1134.68</v>
      </c>
      <c r="D25" s="4">
        <v>2439</v>
      </c>
      <c r="E25" s="4">
        <v>1165</v>
      </c>
      <c r="F25" s="4">
        <v>4202</v>
      </c>
      <c r="G25" s="4">
        <v>826.68</v>
      </c>
    </row>
    <row r="26" spans="1:7" ht="13.5" thickBot="1">
      <c r="A26" s="5" t="s">
        <v>23</v>
      </c>
      <c r="B26" s="6">
        <f>F25</f>
        <v>4202</v>
      </c>
      <c r="C26" s="6">
        <f>G25</f>
        <v>826.68</v>
      </c>
      <c r="D26" s="6">
        <v>2439</v>
      </c>
      <c r="E26" s="6">
        <v>3806.16</v>
      </c>
      <c r="F26" s="6">
        <v>2669.32</v>
      </c>
      <c r="G26" s="6">
        <v>661.16</v>
      </c>
    </row>
    <row r="27" spans="1:7" ht="13.5" thickBot="1">
      <c r="A27" s="7" t="s">
        <v>24</v>
      </c>
      <c r="B27" s="12">
        <f>B12</f>
        <v>822</v>
      </c>
      <c r="C27" s="12">
        <f>C12</f>
        <v>822</v>
      </c>
      <c r="D27" s="12">
        <f>D23+D24+D25+D26</f>
        <v>29391</v>
      </c>
      <c r="E27" s="12">
        <f>E23+E24+E25+E26</f>
        <v>27382.84</v>
      </c>
      <c r="F27" s="12">
        <f>F26</f>
        <v>2669.32</v>
      </c>
      <c r="G27" s="13">
        <f>G26</f>
        <v>661.16</v>
      </c>
    </row>
    <row r="28" spans="1:7">
      <c r="A28" s="10"/>
      <c r="B28" s="14"/>
      <c r="C28" s="9"/>
      <c r="D28" s="9"/>
      <c r="E28" s="9"/>
      <c r="F28" s="14"/>
      <c r="G28" s="9"/>
    </row>
    <row r="30" spans="1:7" ht="24.75" customHeight="1">
      <c r="A30" s="21" t="s">
        <v>27</v>
      </c>
      <c r="B30" s="21"/>
      <c r="C30" s="21"/>
      <c r="D30" s="21"/>
      <c r="E30" s="21"/>
      <c r="F30" s="21"/>
      <c r="G30" s="21"/>
    </row>
    <row r="31" spans="1:7">
      <c r="A31" s="15"/>
      <c r="B31" s="15"/>
      <c r="C31" s="15"/>
      <c r="D31" s="15"/>
      <c r="E31" s="15"/>
      <c r="F31" s="15"/>
      <c r="G31" s="15"/>
    </row>
  </sheetData>
  <mergeCells count="9">
    <mergeCell ref="A31:G31"/>
    <mergeCell ref="B9:C9"/>
    <mergeCell ref="D9:E9"/>
    <mergeCell ref="F9:G9"/>
    <mergeCell ref="A5:G5"/>
    <mergeCell ref="A6:G6"/>
    <mergeCell ref="A7:G7"/>
    <mergeCell ref="A9:A10"/>
    <mergeCell ref="A30:G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2017-01-12T07:03:01Z</cp:lastPrinted>
  <dcterms:created xsi:type="dcterms:W3CDTF">2015-01-23T08:40:09Z</dcterms:created>
  <dcterms:modified xsi:type="dcterms:W3CDTF">2017-04-20T08:33:04Z</dcterms:modified>
</cp:coreProperties>
</file>